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/>
  <mc:AlternateContent xmlns:mc="http://schemas.openxmlformats.org/markup-compatibility/2006">
    <mc:Choice Requires="x15">
      <x15ac:absPath xmlns:x15ac="http://schemas.microsoft.com/office/spreadsheetml/2010/11/ac" url="C:\Users\ransto\Downloads\"/>
    </mc:Choice>
  </mc:AlternateContent>
  <xr:revisionPtr revIDLastSave="0" documentId="13_ncr:1_{A324C547-D0CA-4576-BAC3-85396490D024}" xr6:coauthVersionLast="47" xr6:coauthVersionMax="47" xr10:uidLastSave="{00000000-0000-0000-0000-000000000000}"/>
  <bookViews>
    <workbookView xWindow="-108" yWindow="-108" windowWidth="23256" windowHeight="12456" xr2:uid="{192B529E-B61C-4A8B-B038-FB925DF20EB0}"/>
  </bookViews>
  <sheets>
    <sheet name="Ark1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" l="1"/>
  <c r="E44" i="1" s="1"/>
  <c r="F43" i="1"/>
  <c r="E43" i="1"/>
  <c r="F42" i="1"/>
  <c r="E42" i="1"/>
  <c r="F41" i="1"/>
  <c r="E41" i="1"/>
  <c r="F40" i="1"/>
  <c r="E40" i="1" s="1"/>
  <c r="F39" i="1"/>
  <c r="E39" i="1"/>
  <c r="F38" i="1"/>
  <c r="E38" i="1" s="1"/>
  <c r="D33" i="1"/>
  <c r="C33" i="1"/>
  <c r="D32" i="1"/>
  <c r="C32" i="1"/>
  <c r="D31" i="1"/>
  <c r="C31" i="1"/>
  <c r="D30" i="1"/>
  <c r="C30" i="1" s="1"/>
  <c r="D29" i="1"/>
  <c r="C29" i="1"/>
  <c r="D28" i="1"/>
  <c r="C28" i="1" s="1"/>
  <c r="D27" i="1"/>
  <c r="C27" i="1"/>
  <c r="D26" i="1"/>
  <c r="C26" i="1"/>
  <c r="D25" i="1"/>
  <c r="C25" i="1"/>
  <c r="H24" i="1"/>
  <c r="G24" i="1" s="1"/>
  <c r="D24" i="1"/>
  <c r="C24" i="1"/>
  <c r="H23" i="1"/>
  <c r="G23" i="1" s="1"/>
  <c r="D23" i="1"/>
  <c r="C23" i="1"/>
  <c r="H22" i="1"/>
  <c r="G22" i="1"/>
  <c r="D22" i="1"/>
  <c r="C22" i="1"/>
  <c r="D21" i="1"/>
  <c r="C21" i="1" s="1"/>
  <c r="H20" i="1"/>
  <c r="G20" i="1"/>
  <c r="D20" i="1"/>
  <c r="C20" i="1" s="1"/>
  <c r="H19" i="1"/>
  <c r="G19" i="1"/>
  <c r="D19" i="1"/>
  <c r="C19" i="1"/>
  <c r="H18" i="1"/>
  <c r="G18" i="1"/>
  <c r="D18" i="1"/>
  <c r="C18" i="1" s="1"/>
  <c r="H17" i="1"/>
  <c r="G17" i="1"/>
  <c r="D17" i="1"/>
  <c r="C17" i="1" s="1"/>
  <c r="H16" i="1"/>
  <c r="G16" i="1"/>
  <c r="D16" i="1"/>
  <c r="C16" i="1"/>
  <c r="H15" i="1"/>
  <c r="G15" i="1"/>
  <c r="D15" i="1"/>
  <c r="C15" i="1" s="1"/>
  <c r="H14" i="1"/>
  <c r="G14" i="1"/>
  <c r="D14" i="1"/>
  <c r="C14" i="1" s="1"/>
  <c r="H13" i="1"/>
  <c r="G13" i="1"/>
  <c r="D13" i="1"/>
  <c r="C13" i="1"/>
  <c r="H12" i="1"/>
  <c r="G12" i="1"/>
  <c r="D12" i="1"/>
  <c r="C12" i="1" s="1"/>
  <c r="H11" i="1"/>
  <c r="G11" i="1"/>
  <c r="D11" i="1"/>
  <c r="C11" i="1" s="1"/>
  <c r="H10" i="1"/>
  <c r="G10" i="1"/>
  <c r="D10" i="1"/>
  <c r="C10" i="1"/>
  <c r="H9" i="1"/>
  <c r="G9" i="1"/>
  <c r="D9" i="1"/>
  <c r="C9" i="1" s="1"/>
  <c r="H8" i="1"/>
  <c r="G8" i="1"/>
  <c r="D8" i="1"/>
  <c r="C8" i="1" s="1"/>
  <c r="H7" i="1"/>
  <c r="G7" i="1"/>
  <c r="D7" i="1"/>
  <c r="C7" i="1"/>
</calcChain>
</file>

<file path=xl/sharedStrings.xml><?xml version="1.0" encoding="utf-8"?>
<sst xmlns="http://schemas.openxmlformats.org/spreadsheetml/2006/main" count="73" uniqueCount="69">
  <si>
    <t>Takstregulativ gods 2025</t>
  </si>
  <si>
    <t>Lokalbåtpriser - gods - gjeldande frå 01.02.2025</t>
  </si>
  <si>
    <t>Auke frå 2024</t>
  </si>
  <si>
    <t>Takstar inkl. mva</t>
  </si>
  <si>
    <t>Kg</t>
  </si>
  <si>
    <t>Pris eks mva</t>
  </si>
  <si>
    <t>0 - 1</t>
  </si>
  <si>
    <t>2000,1  - 2500</t>
  </si>
  <si>
    <t>1,1-5</t>
  </si>
  <si>
    <t>2500,1 - 3000</t>
  </si>
  <si>
    <t>5,1 -15</t>
  </si>
  <si>
    <t>3000,1 - 3500</t>
  </si>
  <si>
    <t>15,1  -35</t>
  </si>
  <si>
    <t>3500,1 - 4000</t>
  </si>
  <si>
    <t>35,1 - 55</t>
  </si>
  <si>
    <t>4000,1 - 4500</t>
  </si>
  <si>
    <t>55,1 -75</t>
  </si>
  <si>
    <t>4500,1 - 5000</t>
  </si>
  <si>
    <t>75,1 - 85</t>
  </si>
  <si>
    <t>5000,1 - 6000</t>
  </si>
  <si>
    <t>85,1 - 100</t>
  </si>
  <si>
    <t>6000,1 - 6500</t>
  </si>
  <si>
    <t>100,1 - 200</t>
  </si>
  <si>
    <t>6500,1 - 7000</t>
  </si>
  <si>
    <t>200,1 - 300</t>
  </si>
  <si>
    <t>7000,1 - 7500</t>
  </si>
  <si>
    <t>300,1 - 400</t>
  </si>
  <si>
    <t>8000,1 - 8500</t>
  </si>
  <si>
    <t>400,1 - 500</t>
  </si>
  <si>
    <t>8500,1 - 9000</t>
  </si>
  <si>
    <t>500,1 - 600</t>
  </si>
  <si>
    <t>9000,1 -9500</t>
  </si>
  <si>
    <t>600,1 - 700</t>
  </si>
  <si>
    <t>9500,1 -10000</t>
  </si>
  <si>
    <t>700,1 - 800</t>
  </si>
  <si>
    <t>800,1 - 900</t>
  </si>
  <si>
    <t>Boss 660 l</t>
  </si>
  <si>
    <t>900,1 - 1000</t>
  </si>
  <si>
    <t>Papir/glass</t>
  </si>
  <si>
    <t>1000,1 -1100</t>
  </si>
  <si>
    <t>1100,1 - 1200</t>
  </si>
  <si>
    <t>1200,1 - 1300</t>
  </si>
  <si>
    <t>1300,1 - 1400</t>
  </si>
  <si>
    <t>1400,1 -1500</t>
  </si>
  <si>
    <t>1500,1 - 1600</t>
  </si>
  <si>
    <t>1600,1 - 1700</t>
  </si>
  <si>
    <t>1700,1 - 1800</t>
  </si>
  <si>
    <t>1800,1 - 1900</t>
  </si>
  <si>
    <t>1900,1 - 2000</t>
  </si>
  <si>
    <t>Enhet</t>
  </si>
  <si>
    <t>Pris</t>
  </si>
  <si>
    <t>Henger uten last</t>
  </si>
  <si>
    <t xml:space="preserve">Vanlig kiloppris for last i henger kommer i tillegg </t>
  </si>
  <si>
    <t>Bil</t>
  </si>
  <si>
    <t>Gravemaskin</t>
  </si>
  <si>
    <t>Inntil 5 tonn</t>
  </si>
  <si>
    <t xml:space="preserve">Gravemaskin </t>
  </si>
  <si>
    <t>Over 5 tonn</t>
  </si>
  <si>
    <t>Lastebil opp til 10 m.</t>
  </si>
  <si>
    <t>Ekstratur **</t>
  </si>
  <si>
    <t>Tidsrom 06:00 - 21:30</t>
  </si>
  <si>
    <t>Tidsrom 21:30 - 06:00</t>
  </si>
  <si>
    <t>Kommentarer:</t>
  </si>
  <si>
    <t>Bil og lastebil gjeld for sambanda som følgjer godspris for køyretør. Merk at fartøya har begrensning på akseltrykk og totalvekt.</t>
  </si>
  <si>
    <t>Ekstraturar: Gjeld for sambandet Espevær-Eidesvik - må avtalast og tingast på førehand og må skje innanfor lovleg arbeidstid for mannskapet.</t>
  </si>
  <si>
    <t>Vekt over 1000 kg avrundes opp til nærmeste 100 kg.</t>
  </si>
  <si>
    <t>Transportøren kan inngå individuelle fraktavtaler.</t>
  </si>
  <si>
    <t>Sending: Gods hvor detaljer vedr. vekt, volum og innhold er oppført i et fraktbrev, fra avsender til mottaker.</t>
  </si>
  <si>
    <t>Operatør/løyvehavar pliktar å betjene lokalsamfunnet etter beste evne med det fartøyet som trafikerar ruta med omsyn til godshandsaming.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</si>
</sst>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kr&quot;_-;\-* #,##0.00\ &quot;kr&quot;_-;_-* &quot;-&quot;??\ &quot;kr&quot;_-;_-@_-"/>
    <numFmt numFmtId="165" formatCode="_-* #,##0.0\ &quot;kr&quot;_-;\-* #,##0.0\ &quot;kr&quot;_-;_-* &quot;-&quot;??\ &quot;kr&quot;_-;_-@_-"/>
    <numFmt numFmtId="166" formatCode="_-* #,##0.0\ &quot;kr&quot;_-;\-* #,##0.0\ &quot;kr&quot;_-;_-* &quot;-&quot;?\ &quot;kr&quot;_-;_-@_-"/>
  </numFmts>
  <fonts count="9">
    <font>
      <sz val="11"/>
      <color theme="1"/>
      <name val="Roboto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color theme="1"/>
      <name val="Aptos Narrow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9" fontId="4" fillId="0" borderId="0" xfId="0" applyNumberFormat="1" applyFont="1"/>
    <xf numFmtId="0" fontId="5" fillId="3" borderId="0" xfId="0" applyFont="1" applyFill="1"/>
    <xf numFmtId="0" fontId="5" fillId="0" borderId="0" xfId="0" applyFont="1"/>
    <xf numFmtId="0" fontId="3" fillId="0" borderId="1" xfId="0" applyFont="1" applyBorder="1" applyAlignment="1">
      <alignment horizontal="left"/>
    </xf>
    <xf numFmtId="164" fontId="3" fillId="0" borderId="2" xfId="0" applyNumberFormat="1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left" vertical="top"/>
    </xf>
    <xf numFmtId="165" fontId="3" fillId="0" borderId="2" xfId="0" applyNumberFormat="1" applyFont="1" applyBorder="1" applyAlignment="1">
      <alignment horizontal="left"/>
    </xf>
    <xf numFmtId="166" fontId="0" fillId="0" borderId="0" xfId="0" applyNumberFormat="1"/>
    <xf numFmtId="0" fontId="3" fillId="0" borderId="4" xfId="0" applyFont="1" applyBorder="1" applyAlignment="1">
      <alignment horizontal="left"/>
    </xf>
    <xf numFmtId="164" fontId="3" fillId="0" borderId="0" xfId="0" applyNumberFormat="1" applyFont="1" applyAlignment="1">
      <alignment horizontal="left" vertical="top"/>
    </xf>
    <xf numFmtId="164" fontId="3" fillId="0" borderId="5" xfId="0" applyNumberFormat="1" applyFont="1" applyBorder="1" applyAlignment="1">
      <alignment horizontal="left" vertical="top"/>
    </xf>
    <xf numFmtId="165" fontId="3" fillId="0" borderId="0" xfId="0" applyNumberFormat="1" applyFont="1" applyAlignment="1">
      <alignment horizontal="left"/>
    </xf>
    <xf numFmtId="0" fontId="3" fillId="0" borderId="6" xfId="0" applyFont="1" applyBorder="1" applyAlignment="1">
      <alignment horizontal="left"/>
    </xf>
    <xf numFmtId="165" fontId="3" fillId="0" borderId="7" xfId="0" applyNumberFormat="1" applyFont="1" applyBorder="1" applyAlignment="1">
      <alignment horizontal="left"/>
    </xf>
    <xf numFmtId="164" fontId="3" fillId="0" borderId="8" xfId="0" applyNumberFormat="1" applyFont="1" applyBorder="1" applyAlignment="1">
      <alignment horizontal="left" vertical="top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164" fontId="3" fillId="0" borderId="7" xfId="0" applyNumberFormat="1" applyFont="1" applyBorder="1" applyAlignment="1">
      <alignment horizontal="left" vertical="top"/>
    </xf>
    <xf numFmtId="0" fontId="6" fillId="3" borderId="0" xfId="0" applyFont="1" applyFill="1"/>
    <xf numFmtId="0" fontId="3" fillId="0" borderId="1" xfId="0" applyFont="1" applyBorder="1"/>
    <xf numFmtId="0" fontId="3" fillId="0" borderId="3" xfId="0" applyFont="1" applyBorder="1"/>
    <xf numFmtId="164" fontId="3" fillId="0" borderId="1" xfId="0" applyNumberFormat="1" applyFont="1" applyBorder="1" applyAlignment="1">
      <alignment horizontal="left" vertical="top"/>
    </xf>
    <xf numFmtId="0" fontId="3" fillId="0" borderId="4" xfId="0" applyFont="1" applyBorder="1"/>
    <xf numFmtId="0" fontId="3" fillId="0" borderId="5" xfId="0" applyFont="1" applyBorder="1"/>
    <xf numFmtId="164" fontId="3" fillId="0" borderId="4" xfId="0" applyNumberFormat="1" applyFont="1" applyBorder="1" applyAlignment="1">
      <alignment horizontal="left" vertical="top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0" borderId="8" xfId="0" applyFont="1" applyBorder="1"/>
    <xf numFmtId="0" fontId="3" fillId="0" borderId="6" xfId="0" applyFont="1" applyBorder="1"/>
    <xf numFmtId="164" fontId="3" fillId="0" borderId="6" xfId="0" applyNumberFormat="1" applyFont="1" applyBorder="1" applyAlignment="1">
      <alignment horizontal="left" vertical="top"/>
    </xf>
    <xf numFmtId="0" fontId="7" fillId="3" borderId="0" xfId="0" applyFont="1" applyFill="1" applyAlignment="1">
      <alignment vertical="center"/>
    </xf>
    <xf numFmtId="0" fontId="8" fillId="3" borderId="0" xfId="0" applyFont="1" applyFill="1"/>
    <xf numFmtId="0" fontId="7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/>
    <xf numFmtId="0" fontId="3" fillId="3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vlfksky.sharepoint.com/sites/Teams-MOK-Prisjusteringer/Delte%20dokumenter/General/2025/Pristabeller/Gods/pris_Gods_Sunnhordland_2023_2024_2025.xlsx" TargetMode="External"/><Relationship Id="rId1" Type="http://schemas.openxmlformats.org/officeDocument/2006/relationships/externalLinkPath" Target="https://vlfksky.sharepoint.com/sites/Teams-MOK-Prisjusteringer/Delte%20dokumenter/General/2025/Pristabeller/Gods/pris_Gods_Sunnhordland_2023_2024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3"/>
      <sheetName val="2024"/>
      <sheetName val="2025"/>
      <sheetName val="ny 2025"/>
    </sheetNames>
    <sheetDataSet>
      <sheetData sheetId="0"/>
      <sheetData sheetId="1">
        <row r="7">
          <cell r="C7">
            <v>55</v>
          </cell>
          <cell r="G7">
            <v>3735</v>
          </cell>
        </row>
        <row r="8">
          <cell r="C8">
            <v>165</v>
          </cell>
          <cell r="G8">
            <v>4285</v>
          </cell>
        </row>
        <row r="9">
          <cell r="C9">
            <v>180</v>
          </cell>
          <cell r="G9">
            <v>4850</v>
          </cell>
        </row>
        <row r="10">
          <cell r="C10">
            <v>185</v>
          </cell>
          <cell r="G10">
            <v>5360</v>
          </cell>
        </row>
        <row r="11">
          <cell r="C11">
            <v>195</v>
          </cell>
          <cell r="G11">
            <v>5905</v>
          </cell>
        </row>
        <row r="12">
          <cell r="C12">
            <v>225</v>
          </cell>
          <cell r="G12">
            <v>6450</v>
          </cell>
        </row>
        <row r="13">
          <cell r="C13">
            <v>240</v>
          </cell>
          <cell r="G13">
            <v>6980</v>
          </cell>
        </row>
        <row r="14">
          <cell r="C14">
            <v>250</v>
          </cell>
          <cell r="G14">
            <v>7530</v>
          </cell>
        </row>
        <row r="15">
          <cell r="C15">
            <v>430</v>
          </cell>
          <cell r="G15">
            <v>8065</v>
          </cell>
        </row>
        <row r="16">
          <cell r="C16">
            <v>600</v>
          </cell>
          <cell r="G16">
            <v>8610</v>
          </cell>
        </row>
        <row r="17">
          <cell r="C17">
            <v>780</v>
          </cell>
          <cell r="G17">
            <v>9145</v>
          </cell>
        </row>
        <row r="18">
          <cell r="C18">
            <v>950</v>
          </cell>
          <cell r="G18">
            <v>9690</v>
          </cell>
        </row>
        <row r="19">
          <cell r="C19">
            <v>1130</v>
          </cell>
          <cell r="G19">
            <v>10245</v>
          </cell>
        </row>
        <row r="20">
          <cell r="C20">
            <v>1300</v>
          </cell>
          <cell r="G20">
            <v>10765</v>
          </cell>
        </row>
        <row r="21">
          <cell r="C21">
            <v>1470</v>
          </cell>
        </row>
        <row r="22">
          <cell r="C22">
            <v>1660</v>
          </cell>
          <cell r="G22">
            <v>256</v>
          </cell>
        </row>
        <row r="23">
          <cell r="C23">
            <v>1775</v>
          </cell>
          <cell r="G23">
            <v>1345</v>
          </cell>
        </row>
        <row r="24">
          <cell r="C24">
            <v>2110</v>
          </cell>
          <cell r="G24">
            <v>2685</v>
          </cell>
        </row>
        <row r="25">
          <cell r="C25">
            <v>2232</v>
          </cell>
        </row>
        <row r="26">
          <cell r="C26">
            <v>2355</v>
          </cell>
        </row>
        <row r="27">
          <cell r="C27">
            <v>2475</v>
          </cell>
        </row>
        <row r="28">
          <cell r="C28">
            <v>2600</v>
          </cell>
        </row>
        <row r="29">
          <cell r="C29">
            <v>2715</v>
          </cell>
        </row>
        <row r="30">
          <cell r="C30">
            <v>2925</v>
          </cell>
        </row>
        <row r="31">
          <cell r="C31">
            <v>2955</v>
          </cell>
        </row>
        <row r="32">
          <cell r="C32">
            <v>3080</v>
          </cell>
        </row>
        <row r="33">
          <cell r="C33">
            <v>3195</v>
          </cell>
        </row>
        <row r="38">
          <cell r="E38">
            <v>545</v>
          </cell>
        </row>
        <row r="39">
          <cell r="E39">
            <v>1080</v>
          </cell>
        </row>
        <row r="40">
          <cell r="E40">
            <v>2185</v>
          </cell>
        </row>
        <row r="41">
          <cell r="E41">
            <v>4370</v>
          </cell>
        </row>
        <row r="42">
          <cell r="E42">
            <v>2100</v>
          </cell>
        </row>
        <row r="43">
          <cell r="E43">
            <v>2955</v>
          </cell>
        </row>
        <row r="44">
          <cell r="E44">
            <v>6870</v>
          </cell>
        </row>
      </sheetData>
      <sheetData sheetId="2">
        <row r="3">
          <cell r="I3">
            <v>0.04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89CEC-32A7-44C6-B213-019F7C8866BC}">
  <dimension ref="B1:J52"/>
  <sheetViews>
    <sheetView tabSelected="1" topLeftCell="A37" workbookViewId="0">
      <selection activeCell="O45" sqref="O45"/>
    </sheetView>
  </sheetViews>
  <sheetFormatPr defaultColWidth="8.75" defaultRowHeight="14.45"/>
  <cols>
    <col min="2" max="2" width="16.625" customWidth="1"/>
    <col min="3" max="5" width="12.25" bestFit="1" customWidth="1"/>
    <col min="6" max="6" width="13.75" customWidth="1"/>
    <col min="7" max="7" width="14.875" customWidth="1"/>
    <col min="8" max="8" width="13.5" bestFit="1" customWidth="1"/>
  </cols>
  <sheetData>
    <row r="1" spans="2:10" ht="17.45">
      <c r="B1" s="38" t="s">
        <v>0</v>
      </c>
      <c r="C1" s="38"/>
      <c r="D1" s="38"/>
      <c r="E1" s="38"/>
      <c r="F1" s="38"/>
      <c r="G1" s="38"/>
      <c r="H1" s="1"/>
    </row>
    <row r="2" spans="2:10" ht="15.6">
      <c r="B2" s="2" t="s">
        <v>1</v>
      </c>
      <c r="C2" s="3"/>
      <c r="D2" s="3"/>
      <c r="E2" s="3"/>
      <c r="F2" s="3"/>
      <c r="G2" s="3"/>
      <c r="H2" s="4"/>
    </row>
    <row r="3" spans="2:10" ht="15.6">
      <c r="B3" s="2"/>
      <c r="C3" s="3"/>
      <c r="D3" s="3"/>
      <c r="E3" s="3"/>
      <c r="F3" s="3"/>
      <c r="G3" s="3"/>
      <c r="H3" s="4" t="s">
        <v>2</v>
      </c>
      <c r="I3" s="5">
        <v>0.04</v>
      </c>
    </row>
    <row r="4" spans="2:10" ht="15.6">
      <c r="B4" s="2" t="s">
        <v>3</v>
      </c>
      <c r="C4" s="3"/>
      <c r="D4" s="3"/>
      <c r="E4" s="3"/>
      <c r="F4" s="3"/>
      <c r="G4" s="3"/>
      <c r="H4" s="4"/>
    </row>
    <row r="5" spans="2:10" ht="15.6">
      <c r="B5" s="4"/>
      <c r="C5" s="4"/>
      <c r="D5" s="4"/>
      <c r="E5" s="39"/>
      <c r="F5" s="39"/>
      <c r="G5" s="4"/>
      <c r="H5" s="4"/>
    </row>
    <row r="6" spans="2:10">
      <c r="B6" s="6" t="s">
        <v>4</v>
      </c>
      <c r="C6" s="6" t="s">
        <v>5</v>
      </c>
      <c r="D6" s="6">
        <v>2025</v>
      </c>
      <c r="E6" s="7"/>
      <c r="F6" s="6" t="s">
        <v>4</v>
      </c>
      <c r="G6" s="6" t="s">
        <v>5</v>
      </c>
      <c r="H6" s="6">
        <v>2025</v>
      </c>
    </row>
    <row r="7" spans="2:10" ht="15.6">
      <c r="B7" s="8" t="s">
        <v>6</v>
      </c>
      <c r="C7" s="9">
        <f>D7/1.25</f>
        <v>45.760000000000005</v>
      </c>
      <c r="D7" s="10">
        <f>'[1]2024'!C7*(1+'[1]2025'!$I$3)</f>
        <v>57.2</v>
      </c>
      <c r="E7" s="4"/>
      <c r="F7" s="8" t="s">
        <v>7</v>
      </c>
      <c r="G7" s="11">
        <f>H7/1.25</f>
        <v>3107.52</v>
      </c>
      <c r="H7" s="10">
        <f>'[1]2024'!G7*(1+'[1]2025'!$I$3)</f>
        <v>3884.4</v>
      </c>
      <c r="J7" s="12"/>
    </row>
    <row r="8" spans="2:10" ht="15.6">
      <c r="B8" s="13" t="s">
        <v>8</v>
      </c>
      <c r="C8" s="14">
        <f t="shared" ref="C8:C33" si="0">D8/1.25</f>
        <v>137.28</v>
      </c>
      <c r="D8" s="15">
        <f>'[1]2024'!C8*(1+'[1]2025'!$I$3)</f>
        <v>171.6</v>
      </c>
      <c r="E8" s="4"/>
      <c r="F8" s="13" t="s">
        <v>9</v>
      </c>
      <c r="G8" s="16">
        <f t="shared" ref="G8:G24" si="1">H8/1.25</f>
        <v>3565.1200000000003</v>
      </c>
      <c r="H8" s="15">
        <f>'[1]2024'!G8*(1+'[1]2025'!$I$3)</f>
        <v>4456.4000000000005</v>
      </c>
      <c r="J8" s="12"/>
    </row>
    <row r="9" spans="2:10" ht="15.6">
      <c r="B9" s="13" t="s">
        <v>10</v>
      </c>
      <c r="C9" s="14">
        <f t="shared" si="0"/>
        <v>149.76000000000002</v>
      </c>
      <c r="D9" s="15">
        <f>'[1]2024'!C9*(1+'[1]2025'!$I$3)</f>
        <v>187.20000000000002</v>
      </c>
      <c r="E9" s="4"/>
      <c r="F9" s="13" t="s">
        <v>11</v>
      </c>
      <c r="G9" s="16">
        <f t="shared" si="1"/>
        <v>4035.2</v>
      </c>
      <c r="H9" s="15">
        <f>'[1]2024'!G9*(1+'[1]2025'!$I$3)</f>
        <v>5044</v>
      </c>
      <c r="J9" s="12"/>
    </row>
    <row r="10" spans="2:10" ht="15.6">
      <c r="B10" s="13" t="s">
        <v>12</v>
      </c>
      <c r="C10" s="14">
        <f t="shared" si="0"/>
        <v>153.92000000000002</v>
      </c>
      <c r="D10" s="15">
        <f>'[1]2024'!C10*(1+'[1]2025'!$I$3)</f>
        <v>192.4</v>
      </c>
      <c r="E10" s="4"/>
      <c r="F10" s="13" t="s">
        <v>13</v>
      </c>
      <c r="G10" s="16">
        <f t="shared" si="1"/>
        <v>4459.5200000000004</v>
      </c>
      <c r="H10" s="15">
        <f>'[1]2024'!G10*(1+'[1]2025'!$I$3)</f>
        <v>5574.4000000000005</v>
      </c>
      <c r="J10" s="12"/>
    </row>
    <row r="11" spans="2:10" ht="15.6">
      <c r="B11" s="13" t="s">
        <v>14</v>
      </c>
      <c r="C11" s="14">
        <f t="shared" si="0"/>
        <v>162.24</v>
      </c>
      <c r="D11" s="15">
        <f>'[1]2024'!C11*(1+'[1]2025'!$I$3)</f>
        <v>202.8</v>
      </c>
      <c r="E11" s="4"/>
      <c r="F11" s="13" t="s">
        <v>15</v>
      </c>
      <c r="G11" s="16">
        <f t="shared" si="1"/>
        <v>4912.96</v>
      </c>
      <c r="H11" s="15">
        <f>'[1]2024'!G11*(1+'[1]2025'!$I$3)</f>
        <v>6141.2</v>
      </c>
      <c r="J11" s="12"/>
    </row>
    <row r="12" spans="2:10" ht="15.6">
      <c r="B12" s="13" t="s">
        <v>16</v>
      </c>
      <c r="C12" s="14">
        <f t="shared" si="0"/>
        <v>187.2</v>
      </c>
      <c r="D12" s="15">
        <f>'[1]2024'!C12*(1+'[1]2025'!$I$3)</f>
        <v>234</v>
      </c>
      <c r="E12" s="4"/>
      <c r="F12" s="13" t="s">
        <v>17</v>
      </c>
      <c r="G12" s="16">
        <f t="shared" si="1"/>
        <v>5366.4</v>
      </c>
      <c r="H12" s="15">
        <f>'[1]2024'!G12*(1+'[1]2025'!$I$3)</f>
        <v>6708</v>
      </c>
      <c r="J12" s="12"/>
    </row>
    <row r="13" spans="2:10" ht="15.6">
      <c r="B13" s="13" t="s">
        <v>18</v>
      </c>
      <c r="C13" s="14">
        <f t="shared" si="0"/>
        <v>199.68</v>
      </c>
      <c r="D13" s="15">
        <f>'[1]2024'!C13*(1+'[1]2025'!$I$3)</f>
        <v>249.60000000000002</v>
      </c>
      <c r="E13" s="4"/>
      <c r="F13" s="13" t="s">
        <v>19</v>
      </c>
      <c r="G13" s="16">
        <f t="shared" si="1"/>
        <v>5807.36</v>
      </c>
      <c r="H13" s="15">
        <f>'[1]2024'!G13*(1+'[1]2025'!$I$3)</f>
        <v>7259.2</v>
      </c>
      <c r="J13" s="12"/>
    </row>
    <row r="14" spans="2:10" ht="15.6">
      <c r="B14" s="13" t="s">
        <v>20</v>
      </c>
      <c r="C14" s="14">
        <f t="shared" si="0"/>
        <v>208</v>
      </c>
      <c r="D14" s="15">
        <f>'[1]2024'!C14*(1+'[1]2025'!$I$3)</f>
        <v>260</v>
      </c>
      <c r="E14" s="4"/>
      <c r="F14" s="13" t="s">
        <v>21</v>
      </c>
      <c r="G14" s="16">
        <f t="shared" si="1"/>
        <v>6264.96</v>
      </c>
      <c r="H14" s="15">
        <f>'[1]2024'!G14*(1+'[1]2025'!$I$3)</f>
        <v>7831.2</v>
      </c>
      <c r="J14" s="12"/>
    </row>
    <row r="15" spans="2:10" ht="15.6">
      <c r="B15" s="13" t="s">
        <v>22</v>
      </c>
      <c r="C15" s="14">
        <f t="shared" si="0"/>
        <v>357.76</v>
      </c>
      <c r="D15" s="15">
        <f>'[1]2024'!C15*(1+'[1]2025'!$I$3)</f>
        <v>447.2</v>
      </c>
      <c r="E15" s="4"/>
      <c r="F15" s="13" t="s">
        <v>23</v>
      </c>
      <c r="G15" s="16">
        <f t="shared" si="1"/>
        <v>6710.08</v>
      </c>
      <c r="H15" s="15">
        <f>'[1]2024'!G15*(1+'[1]2025'!$I$3)</f>
        <v>8387.6</v>
      </c>
      <c r="J15" s="12"/>
    </row>
    <row r="16" spans="2:10" ht="15.6">
      <c r="B16" s="13" t="s">
        <v>24</v>
      </c>
      <c r="C16" s="14">
        <f t="shared" si="0"/>
        <v>499.2</v>
      </c>
      <c r="D16" s="15">
        <f>'[1]2024'!C16*(1+'[1]2025'!$I$3)</f>
        <v>624</v>
      </c>
      <c r="E16" s="4"/>
      <c r="F16" s="13" t="s">
        <v>25</v>
      </c>
      <c r="G16" s="16">
        <f t="shared" si="1"/>
        <v>7163.5199999999995</v>
      </c>
      <c r="H16" s="15">
        <f>'[1]2024'!G16*(1+'[1]2025'!$I$3)</f>
        <v>8954.4</v>
      </c>
      <c r="J16" s="12"/>
    </row>
    <row r="17" spans="2:10" ht="15.6">
      <c r="B17" s="13" t="s">
        <v>26</v>
      </c>
      <c r="C17" s="14">
        <f t="shared" si="0"/>
        <v>648.96</v>
      </c>
      <c r="D17" s="15">
        <f>'[1]2024'!C17*(1+'[1]2025'!$I$3)</f>
        <v>811.2</v>
      </c>
      <c r="E17" s="4"/>
      <c r="F17" s="13" t="s">
        <v>27</v>
      </c>
      <c r="G17" s="16">
        <f t="shared" si="1"/>
        <v>7608.6400000000012</v>
      </c>
      <c r="H17" s="15">
        <f>'[1]2024'!G17*(1+'[1]2025'!$I$3)</f>
        <v>9510.8000000000011</v>
      </c>
      <c r="J17" s="12"/>
    </row>
    <row r="18" spans="2:10" ht="15.6">
      <c r="B18" s="13" t="s">
        <v>28</v>
      </c>
      <c r="C18" s="14">
        <f t="shared" si="0"/>
        <v>790.4</v>
      </c>
      <c r="D18" s="15">
        <f>'[1]2024'!C18*(1+'[1]2025'!$I$3)</f>
        <v>988</v>
      </c>
      <c r="E18" s="4"/>
      <c r="F18" s="13" t="s">
        <v>29</v>
      </c>
      <c r="G18" s="16">
        <f t="shared" si="1"/>
        <v>8062.08</v>
      </c>
      <c r="H18" s="15">
        <f>'[1]2024'!G18*(1+'[1]2025'!$I$3)</f>
        <v>10077.6</v>
      </c>
      <c r="J18" s="12"/>
    </row>
    <row r="19" spans="2:10" ht="15.6">
      <c r="B19" s="13" t="s">
        <v>30</v>
      </c>
      <c r="C19" s="14">
        <f t="shared" si="0"/>
        <v>940.16000000000008</v>
      </c>
      <c r="D19" s="15">
        <f>'[1]2024'!C19*(1+'[1]2025'!$I$3)</f>
        <v>1175.2</v>
      </c>
      <c r="E19" s="4"/>
      <c r="F19" s="13" t="s">
        <v>31</v>
      </c>
      <c r="G19" s="16">
        <f t="shared" si="1"/>
        <v>8523.84</v>
      </c>
      <c r="H19" s="15">
        <f>'[1]2024'!G19*(1+'[1]2025'!$I$3)</f>
        <v>10654.800000000001</v>
      </c>
      <c r="J19" s="12"/>
    </row>
    <row r="20" spans="2:10" ht="15.6">
      <c r="B20" s="13" t="s">
        <v>32</v>
      </c>
      <c r="C20" s="14">
        <f t="shared" si="0"/>
        <v>1081.5999999999999</v>
      </c>
      <c r="D20" s="15">
        <f>'[1]2024'!C20*(1+'[1]2025'!$I$3)</f>
        <v>1352</v>
      </c>
      <c r="E20" s="4"/>
      <c r="F20" s="13" t="s">
        <v>33</v>
      </c>
      <c r="G20" s="16">
        <f t="shared" si="1"/>
        <v>8956.48</v>
      </c>
      <c r="H20" s="15">
        <f>'[1]2024'!G20*(1+'[1]2025'!$I$3)</f>
        <v>11195.6</v>
      </c>
      <c r="J20" s="12"/>
    </row>
    <row r="21" spans="2:10" ht="15.6">
      <c r="B21" s="13" t="s">
        <v>34</v>
      </c>
      <c r="C21" s="14">
        <f t="shared" si="0"/>
        <v>1223.04</v>
      </c>
      <c r="D21" s="15">
        <f>'[1]2024'!C21*(1+'[1]2025'!$I$3)</f>
        <v>1528.8</v>
      </c>
      <c r="E21" s="4"/>
      <c r="F21" s="13"/>
      <c r="G21" s="16"/>
      <c r="H21" s="15"/>
      <c r="J21" s="12"/>
    </row>
    <row r="22" spans="2:10" ht="15.6">
      <c r="B22" s="13" t="s">
        <v>35</v>
      </c>
      <c r="C22" s="14">
        <f t="shared" si="0"/>
        <v>1381.1200000000001</v>
      </c>
      <c r="D22" s="15">
        <f>'[1]2024'!C22*(1+'[1]2025'!$I$3)</f>
        <v>1726.4</v>
      </c>
      <c r="E22" s="4"/>
      <c r="F22" s="13" t="s">
        <v>36</v>
      </c>
      <c r="G22" s="16">
        <f t="shared" si="1"/>
        <v>212.99200000000002</v>
      </c>
      <c r="H22" s="15">
        <f>'[1]2024'!G22*(1+'[1]2025'!$I$3)</f>
        <v>266.24</v>
      </c>
      <c r="J22" s="12"/>
    </row>
    <row r="23" spans="2:10" ht="15.6">
      <c r="B23" s="13" t="s">
        <v>37</v>
      </c>
      <c r="C23" s="14">
        <f t="shared" si="0"/>
        <v>1476.8</v>
      </c>
      <c r="D23" s="15">
        <f>'[1]2024'!C23*(1+'[1]2025'!$I$3)</f>
        <v>1846</v>
      </c>
      <c r="E23" s="4"/>
      <c r="F23" s="13" t="s">
        <v>38</v>
      </c>
      <c r="G23" s="16">
        <f t="shared" si="1"/>
        <v>1119.04</v>
      </c>
      <c r="H23" s="15">
        <f>'[1]2024'!G23*(1+'[1]2025'!$I$3)</f>
        <v>1398.8</v>
      </c>
      <c r="J23" s="12"/>
    </row>
    <row r="24" spans="2:10" ht="15.6">
      <c r="B24" s="13" t="s">
        <v>39</v>
      </c>
      <c r="C24" s="14">
        <f t="shared" si="0"/>
        <v>1755.52</v>
      </c>
      <c r="D24" s="15">
        <f>'[1]2024'!C24*(1+'[1]2025'!$I$3)</f>
        <v>2194.4</v>
      </c>
      <c r="E24" s="4"/>
      <c r="F24" s="17" t="s">
        <v>38</v>
      </c>
      <c r="G24" s="18">
        <f t="shared" si="1"/>
        <v>2233.92</v>
      </c>
      <c r="H24" s="19">
        <f>'[1]2024'!G24*(1+'[1]2025'!$I$3)</f>
        <v>2792.4</v>
      </c>
      <c r="J24" s="12"/>
    </row>
    <row r="25" spans="2:10" ht="15.6">
      <c r="B25" s="13" t="s">
        <v>40</v>
      </c>
      <c r="C25" s="14">
        <f t="shared" si="0"/>
        <v>1857.0240000000001</v>
      </c>
      <c r="D25" s="15">
        <f>'[1]2024'!C25*(1+'[1]2025'!$I$3)</f>
        <v>2321.2800000000002</v>
      </c>
      <c r="E25" s="4"/>
      <c r="F25" s="20"/>
      <c r="G25" s="21"/>
      <c r="H25" s="21"/>
      <c r="J25" s="12"/>
    </row>
    <row r="26" spans="2:10" ht="15.6">
      <c r="B26" s="13" t="s">
        <v>41</v>
      </c>
      <c r="C26" s="14">
        <f t="shared" si="0"/>
        <v>1959.3600000000001</v>
      </c>
      <c r="D26" s="15">
        <f>'[1]2024'!C26*(1+'[1]2025'!$I$3)</f>
        <v>2449.2000000000003</v>
      </c>
      <c r="E26" s="4"/>
      <c r="F26" s="20"/>
      <c r="G26" s="21"/>
      <c r="H26" s="21"/>
      <c r="J26" s="12"/>
    </row>
    <row r="27" spans="2:10" ht="15.6">
      <c r="B27" s="13" t="s">
        <v>42</v>
      </c>
      <c r="C27" s="14">
        <f t="shared" si="0"/>
        <v>2059.1999999999998</v>
      </c>
      <c r="D27" s="15">
        <f>'[1]2024'!C27*(1+'[1]2025'!$I$3)</f>
        <v>2574</v>
      </c>
      <c r="E27" s="4"/>
      <c r="F27" s="20"/>
      <c r="G27" s="21"/>
      <c r="H27" s="21"/>
      <c r="J27" s="12"/>
    </row>
    <row r="28" spans="2:10" ht="15.6">
      <c r="B28" s="13" t="s">
        <v>43</v>
      </c>
      <c r="C28" s="14">
        <f t="shared" si="0"/>
        <v>2163.1999999999998</v>
      </c>
      <c r="D28" s="15">
        <f>'[1]2024'!C28*(1+'[1]2025'!$I$3)</f>
        <v>2704</v>
      </c>
      <c r="E28" s="4"/>
      <c r="F28" s="20"/>
      <c r="G28" s="21"/>
      <c r="H28" s="21"/>
      <c r="J28" s="12"/>
    </row>
    <row r="29" spans="2:10" ht="15.6">
      <c r="B29" s="13" t="s">
        <v>44</v>
      </c>
      <c r="C29" s="14">
        <f t="shared" si="0"/>
        <v>2258.88</v>
      </c>
      <c r="D29" s="15">
        <f>'[1]2024'!C29*(1+'[1]2025'!$I$3)</f>
        <v>2823.6</v>
      </c>
      <c r="E29" s="4"/>
      <c r="F29" s="20"/>
      <c r="G29" s="21"/>
      <c r="H29" s="21"/>
      <c r="J29" s="12"/>
    </row>
    <row r="30" spans="2:10" ht="15.6">
      <c r="B30" s="13" t="s">
        <v>45</v>
      </c>
      <c r="C30" s="14">
        <f t="shared" si="0"/>
        <v>2433.6</v>
      </c>
      <c r="D30" s="15">
        <f>'[1]2024'!C30*(1+'[1]2025'!$I$3)</f>
        <v>3042</v>
      </c>
      <c r="E30" s="4"/>
      <c r="F30" s="20"/>
      <c r="G30" s="21"/>
      <c r="H30" s="21"/>
      <c r="J30" s="12"/>
    </row>
    <row r="31" spans="2:10" ht="15.6">
      <c r="B31" s="13" t="s">
        <v>46</v>
      </c>
      <c r="C31" s="14">
        <f t="shared" si="0"/>
        <v>2458.5600000000004</v>
      </c>
      <c r="D31" s="15">
        <f>'[1]2024'!C31*(1+'[1]2025'!$I$3)</f>
        <v>3073.2000000000003</v>
      </c>
      <c r="E31" s="4"/>
      <c r="F31" s="20"/>
      <c r="G31" s="21"/>
      <c r="H31" s="21"/>
      <c r="J31" s="12"/>
    </row>
    <row r="32" spans="2:10" ht="15.6">
      <c r="B32" s="13" t="s">
        <v>47</v>
      </c>
      <c r="C32" s="14">
        <f t="shared" si="0"/>
        <v>2562.5600000000004</v>
      </c>
      <c r="D32" s="15">
        <f>'[1]2024'!C32*(1+'[1]2025'!$I$3)</f>
        <v>3203.2000000000003</v>
      </c>
      <c r="E32" s="4"/>
      <c r="F32" s="20"/>
      <c r="G32" s="21"/>
      <c r="H32" s="21"/>
      <c r="J32" s="12"/>
    </row>
    <row r="33" spans="2:10" ht="15.6">
      <c r="B33" s="17" t="s">
        <v>48</v>
      </c>
      <c r="C33" s="22">
        <f t="shared" si="0"/>
        <v>2658.2400000000002</v>
      </c>
      <c r="D33" s="19">
        <f>'[1]2024'!C33*(1+'[1]2025'!$I$3)</f>
        <v>3322.8</v>
      </c>
      <c r="E33" s="4"/>
      <c r="F33" s="20"/>
      <c r="G33" s="21"/>
      <c r="H33" s="21"/>
      <c r="J33" s="12"/>
    </row>
    <row r="37" spans="2:10" ht="15.6">
      <c r="B37" s="23" t="s">
        <v>49</v>
      </c>
      <c r="C37" s="3"/>
      <c r="D37" s="3"/>
      <c r="E37" s="23" t="s">
        <v>50</v>
      </c>
      <c r="F37" s="23">
        <v>2025</v>
      </c>
      <c r="G37" s="23"/>
      <c r="H37" s="3"/>
      <c r="I37" s="3"/>
      <c r="J37" s="3"/>
    </row>
    <row r="38" spans="2:10" ht="15.6">
      <c r="B38" s="24" t="s">
        <v>51</v>
      </c>
      <c r="C38" s="25"/>
      <c r="D38" s="24"/>
      <c r="E38" s="26">
        <f>F38/1.25</f>
        <v>453.44000000000005</v>
      </c>
      <c r="F38" s="10">
        <f>'[1]2024'!E38*(1+'[1]2025'!$I$3)</f>
        <v>566.80000000000007</v>
      </c>
      <c r="G38" s="3" t="s">
        <v>52</v>
      </c>
      <c r="H38" s="3"/>
      <c r="I38" s="3"/>
      <c r="J38" s="3"/>
    </row>
    <row r="39" spans="2:10" ht="15.6">
      <c r="B39" s="27" t="s">
        <v>53</v>
      </c>
      <c r="C39" s="28"/>
      <c r="D39" s="27"/>
      <c r="E39" s="29">
        <f t="shared" ref="E39:E44" si="2">F39/1.25</f>
        <v>898.56000000000006</v>
      </c>
      <c r="F39" s="15">
        <f>'[1]2024'!E39*(1+'[1]2025'!$I$3)</f>
        <v>1123.2</v>
      </c>
      <c r="G39" s="3"/>
      <c r="H39" s="3"/>
      <c r="I39" s="3"/>
      <c r="J39" s="3"/>
    </row>
    <row r="40" spans="2:10" ht="15.6">
      <c r="B40" s="27" t="s">
        <v>54</v>
      </c>
      <c r="C40" s="28" t="s">
        <v>55</v>
      </c>
      <c r="D40" s="27"/>
      <c r="E40" s="29">
        <f t="shared" si="2"/>
        <v>1817.92</v>
      </c>
      <c r="F40" s="15">
        <f>'[1]2024'!E40*(1+'[1]2025'!$I$3)</f>
        <v>2272.4</v>
      </c>
      <c r="G40" s="3"/>
      <c r="H40" s="3"/>
      <c r="I40" s="3"/>
      <c r="J40" s="3"/>
    </row>
    <row r="41" spans="2:10" ht="15.6">
      <c r="B41" s="27" t="s">
        <v>56</v>
      </c>
      <c r="C41" s="28" t="s">
        <v>57</v>
      </c>
      <c r="D41" s="27"/>
      <c r="E41" s="29">
        <f t="shared" si="2"/>
        <v>3635.84</v>
      </c>
      <c r="F41" s="15">
        <f>'[1]2024'!E41*(1+'[1]2025'!$I$3)</f>
        <v>4544.8</v>
      </c>
      <c r="G41" s="3"/>
      <c r="H41" s="3"/>
      <c r="I41" s="3"/>
      <c r="J41" s="3"/>
    </row>
    <row r="42" spans="2:10" ht="27.6">
      <c r="B42" s="30" t="s">
        <v>58</v>
      </c>
      <c r="C42" s="28"/>
      <c r="D42" s="27"/>
      <c r="E42" s="29">
        <f t="shared" si="2"/>
        <v>1747.2</v>
      </c>
      <c r="F42" s="15">
        <f>'[1]2024'!E42*(1+'[1]2025'!$I$3)</f>
        <v>2184</v>
      </c>
      <c r="G42" s="3"/>
      <c r="H42" s="3"/>
      <c r="I42" s="3"/>
      <c r="J42" s="3"/>
    </row>
    <row r="43" spans="2:10" ht="15.6">
      <c r="B43" s="30" t="s">
        <v>59</v>
      </c>
      <c r="C43" s="28"/>
      <c r="D43" s="27"/>
      <c r="E43" s="29">
        <f t="shared" si="2"/>
        <v>2458.5600000000004</v>
      </c>
      <c r="F43" s="15">
        <f>'[1]2024'!E43*(1+'[1]2025'!$I$3)</f>
        <v>3073.2000000000003</v>
      </c>
      <c r="G43" s="3" t="s">
        <v>60</v>
      </c>
      <c r="H43" s="3"/>
      <c r="I43" s="3"/>
      <c r="J43" s="3"/>
    </row>
    <row r="44" spans="2:10" ht="15.6">
      <c r="B44" s="31" t="s">
        <v>59</v>
      </c>
      <c r="C44" s="32"/>
      <c r="D44" s="33"/>
      <c r="E44" s="34">
        <f t="shared" si="2"/>
        <v>5715.84</v>
      </c>
      <c r="F44" s="19">
        <f>'[1]2024'!E44*(1+'[1]2025'!$I$3)</f>
        <v>7144.8</v>
      </c>
      <c r="G44" s="3" t="s">
        <v>61</v>
      </c>
      <c r="H44" s="3"/>
      <c r="I44" s="3"/>
      <c r="J44" s="3"/>
    </row>
    <row r="45" spans="2:10" ht="15.6">
      <c r="B45" s="4"/>
      <c r="C45" s="4"/>
      <c r="D45" s="39"/>
      <c r="E45" s="39"/>
      <c r="F45" s="4"/>
      <c r="G45" s="4"/>
      <c r="H45" s="4"/>
      <c r="I45" s="4"/>
      <c r="J45" s="4"/>
    </row>
    <row r="46" spans="2:10" ht="15.6">
      <c r="B46" s="23" t="s">
        <v>62</v>
      </c>
      <c r="C46" s="3"/>
      <c r="D46" s="40"/>
      <c r="E46" s="40"/>
      <c r="F46" s="3"/>
      <c r="G46" s="3"/>
      <c r="H46" s="3"/>
      <c r="I46" s="3"/>
      <c r="J46" s="3"/>
    </row>
    <row r="47" spans="2:10" ht="15.6">
      <c r="B47" s="35" t="s">
        <v>63</v>
      </c>
      <c r="C47" s="36"/>
      <c r="D47" s="36"/>
      <c r="E47" s="36"/>
      <c r="F47" s="3"/>
      <c r="G47" s="3"/>
      <c r="H47" s="3"/>
      <c r="I47" s="3"/>
      <c r="J47" s="3"/>
    </row>
    <row r="48" spans="2:10" ht="15.6">
      <c r="B48" s="35" t="s">
        <v>64</v>
      </c>
      <c r="C48" s="36"/>
      <c r="D48" s="36"/>
      <c r="E48" s="36"/>
      <c r="F48" s="3"/>
      <c r="G48" s="3"/>
      <c r="H48" s="3"/>
      <c r="I48" s="3"/>
      <c r="J48" s="3"/>
    </row>
    <row r="49" spans="2:10" ht="15.6">
      <c r="B49" s="37" t="s">
        <v>65</v>
      </c>
      <c r="C49" s="36"/>
      <c r="D49" s="36"/>
      <c r="E49" s="36"/>
      <c r="F49" s="3"/>
      <c r="G49" s="3"/>
      <c r="H49" s="3"/>
      <c r="I49" s="3"/>
      <c r="J49" s="3"/>
    </row>
    <row r="50" spans="2:10" ht="15.6">
      <c r="B50" s="37" t="s">
        <v>66</v>
      </c>
      <c r="C50" s="36"/>
      <c r="D50" s="36"/>
      <c r="E50" s="36"/>
      <c r="F50" s="3"/>
      <c r="G50" s="3"/>
      <c r="H50" s="3"/>
      <c r="I50" s="3"/>
      <c r="J50" s="3"/>
    </row>
    <row r="51" spans="2:10" ht="15.6">
      <c r="B51" s="37" t="s">
        <v>67</v>
      </c>
      <c r="C51" s="36"/>
      <c r="D51" s="36"/>
      <c r="E51" s="36"/>
      <c r="F51" s="3"/>
      <c r="G51" s="3"/>
      <c r="H51" s="3"/>
      <c r="I51" s="3"/>
      <c r="J51" s="3"/>
    </row>
    <row r="52" spans="2:10" ht="15.6">
      <c r="B52" s="37" t="s">
        <v>68</v>
      </c>
      <c r="C52" s="36"/>
      <c r="D52" s="36"/>
      <c r="E52" s="36"/>
      <c r="F52" s="3"/>
      <c r="G52" s="3"/>
      <c r="H52" s="3"/>
      <c r="I52" s="3"/>
      <c r="J52" s="3"/>
    </row>
  </sheetData>
  <mergeCells count="4">
    <mergeCell ref="B1:G1"/>
    <mergeCell ref="E5:F5"/>
    <mergeCell ref="D45:E45"/>
    <mergeCell ref="D46:E4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0ef6818-443d-4180-83c9-477402ebf4fa" xsi:nil="true"/>
    <lcf76f155ced4ddcb4097134ff3c332f xmlns="216cd9eb-cc12-4621-b4a2-e99043696f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F70E7C-CCB6-4739-8BF9-E258CFEA789C}"/>
</file>

<file path=customXml/itemProps2.xml><?xml version="1.0" encoding="utf-8"?>
<ds:datastoreItem xmlns:ds="http://schemas.openxmlformats.org/officeDocument/2006/customXml" ds:itemID="{DD8A5884-9750-46CF-8679-D45C6DC6F6F3}"/>
</file>

<file path=customXml/itemProps3.xml><?xml version="1.0" encoding="utf-8"?>
<ds:datastoreItem xmlns:ds="http://schemas.openxmlformats.org/officeDocument/2006/customXml" ds:itemID="{E259C0CE-64F0-4B88-B385-FA1BD49E3A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Vestland fylkeskommune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Michel Nilssen</dc:creator>
  <cp:keywords/>
  <dc:description/>
  <cp:lastModifiedBy>Kristian Osen Fagertun</cp:lastModifiedBy>
  <cp:revision/>
  <dcterms:created xsi:type="dcterms:W3CDTF">2025-02-12T12:04:25Z</dcterms:created>
  <dcterms:modified xsi:type="dcterms:W3CDTF">2025-03-14T12:29:23Z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